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eksandrova_vyu\Documents\2024-2026г\ПРОЕКТ БЮДЖЕТА 2024-2026гг\реестры (доход+ расх) в-Майзас\"/>
    </mc:Choice>
  </mc:AlternateContent>
  <bookViews>
    <workbookView xWindow="0" yWindow="0" windowWidth="19200" windowHeight="6180"/>
  </bookViews>
  <sheets>
    <sheet name="ИТОГОВЫЙ" sheetId="2" r:id="rId1"/>
  </sheets>
  <definedNames>
    <definedName name="_xlnm.Print_Area" localSheetId="0">ИТОГОВЫЙ!$B$1:$U$53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" i="2" l="1"/>
  <c r="K33" i="2" l="1"/>
  <c r="S33" i="2" l="1"/>
  <c r="R33" i="2"/>
  <c r="Q33" i="2"/>
  <c r="N33" i="2" l="1"/>
  <c r="P33" i="2"/>
  <c r="O33" i="2"/>
  <c r="M33" i="2"/>
  <c r="J33" i="2"/>
</calcChain>
</file>

<file path=xl/sharedStrings.xml><?xml version="1.0" encoding="utf-8"?>
<sst xmlns="http://schemas.openxmlformats.org/spreadsheetml/2006/main" count="125" uniqueCount="76">
  <si>
    <t>Руководитель</t>
  </si>
  <si>
    <t>(должность)</t>
  </si>
  <si>
    <t>(подпись)</t>
  </si>
  <si>
    <t>(расшифровка подписи)</t>
  </si>
  <si>
    <t xml:space="preserve">наименование </t>
  </si>
  <si>
    <t>наименование</t>
  </si>
  <si>
    <t>код</t>
  </si>
  <si>
    <t>Наименование источника дохода бюджета &lt;*&gt;</t>
  </si>
  <si>
    <t xml:space="preserve">РЕЕСТР </t>
  </si>
  <si>
    <t xml:space="preserve">Классификация доходов бюджета </t>
  </si>
  <si>
    <t>Группа источников доходов бюджета &lt;*&gt;</t>
  </si>
  <si>
    <t>Информация о публично-правовом образовании, в доход бюджета которого зачисляются платежи, являющиеся источником дохода бюджета &lt;*&gt;</t>
  </si>
  <si>
    <t>Информация об органах государственной власти (государственных органах), казенных учреждениях, иных организациях, осуществляющих бюджетные полномочия главных администраторов доходов бюджета &lt;*&gt;</t>
  </si>
  <si>
    <t>Показатели прогноза доходов бюджета, сформированные в целях составления и утверждения закона о бюджете &lt;**&gt;</t>
  </si>
  <si>
    <t>Показатели прогноза доходов бюджета, принимающие значения прогнозируемого общего объема доходов бюджета в соответствии с законом о бюджете &lt;**&gt;</t>
  </si>
  <si>
    <t>идентификационный код</t>
  </si>
  <si>
    <t>Идентификационный код источника дохода бюджета &lt;*&gt;</t>
  </si>
  <si>
    <t>18210102010010000110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</si>
  <si>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</si>
  <si>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</si>
  <si>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</si>
  <si>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</si>
  <si>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</si>
  <si>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</si>
  <si>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</si>
  <si>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</si>
  <si>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Федеральная налоговая служба</t>
  </si>
  <si>
    <t>Федеральное казначейство</t>
  </si>
  <si>
    <t>Верх-Майзасский сельсовет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</si>
  <si>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</si>
  <si>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18210601030100000110</t>
  </si>
  <si>
    <t>Налог на имущество физических лиц,взимаемый по ставкам,применяемым к объектам налогообложения,расположенным в границах сельских поселений.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</si>
  <si>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</si>
  <si>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</si>
  <si>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</si>
  <si>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</si>
  <si>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36411105035100000120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</si>
  <si>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</si>
  <si>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администрация Верх-Майзасского сельсовета Кыштовского района Новосибирской области</t>
  </si>
  <si>
    <t>36420229999100000150</t>
  </si>
  <si>
    <t>Прочие субсидии бюджетам сельских поселений</t>
  </si>
  <si>
    <t>36420230024100000150</t>
  </si>
  <si>
    <t>Субвенции бюджетам сельских поселений на выполнение передаваемых полномочий субъектов Российской Федерации</t>
  </si>
  <si>
    <t>36420235118100000150</t>
  </si>
  <si>
    <t>36420249999100000150</t>
  </si>
  <si>
    <t>Прочие межбюджетные трансферты,передаваемыебюджетам сельских поселений</t>
  </si>
  <si>
    <t>Глава Верх-Майзасского сельсовета Кыштовского района</t>
  </si>
  <si>
    <t xml:space="preserve">источников доходов  бюджета Верх-Майзасского сельсовета Кыштовского района  Новосибирской области      </t>
  </si>
  <si>
    <t xml:space="preserve"> рублей</t>
  </si>
  <si>
    <t>на  2024 год</t>
  </si>
  <si>
    <t>Дотации бюджетам сельских поселений на выравнивание бюджетной обеспеченности из бюджетов муниципальных районов</t>
  </si>
  <si>
    <t>36420216001100000150</t>
  </si>
  <si>
    <t>Ильюшенко В.А.</t>
  </si>
  <si>
    <t>1001030223101000110</t>
  </si>
  <si>
    <t>36411302995100000130</t>
  </si>
  <si>
    <t>Прочие доходы от компенсации затрат бюджетов сельских поселений</t>
  </si>
  <si>
    <t>36411715030100000150</t>
  </si>
  <si>
    <t>Инициативные платежи ,зачисляемые в бюджеты сельских поселений</t>
  </si>
  <si>
    <t>36411105025100000120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</si>
  <si>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</si>
  <si>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на  2025 год</t>
  </si>
  <si>
    <t>11.11.2022г</t>
  </si>
  <si>
    <t>36421960010100000150</t>
  </si>
  <si>
    <t>Возврат прочих остатков субсидий, субвенций и иных межбюджетных трансфертов ,имеющих целевое назначение,прошлых лет из бюджета сельских поселений.</t>
  </si>
  <si>
    <t>на 2024 год и плановый период 2025 и 2026 годов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</si>
  <si>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РоссийскойФедерации, а также доходов от долевого участия в организации, полученных в виде дивидендов</t>
  </si>
  <si>
    <t>Показатели кассовых поступлений, принимающие значения доходов бюджета в соответствии с законом об исполнении бюджета за 2022 год от 01.10.2019 №402-ОЗ</t>
  </si>
  <si>
    <t>Показатели прогноза доходов бюджета 2023 года, принимающие значения прогнозируемого общего объема доходов бюджета в соответствии с законом о бюджете с учетом законоа о внесении изменений от 01.07.2019 №388-ОЗ &lt;**&gt;(план.первонач)</t>
  </si>
  <si>
    <t>Показатели уточненного прогноза доходов бюджета, формируемые в рамках составления сведений для составления и ведения кассового плана исполнения бюджета 2021 года &lt;**&gt;(план на 01.11.2023</t>
  </si>
  <si>
    <t>Показатели кассовых поступлений  (по состоянию на «01» ноября 2023 года)
 &lt;***&gt;</t>
  </si>
  <si>
    <t>на  2026 год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</si>
  <si>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</si>
  <si>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1821030223101000110</t>
  </si>
  <si>
    <t>18210302241010000110</t>
  </si>
  <si>
    <t>18210302251010000110</t>
  </si>
  <si>
    <t>18210302261010000110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</si>
</sst>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0" applyFont="1"/>
    <xf numFmtId="0" fontId="3" fillId="0" borderId="0" xfId="1" applyFont="1"/>
    <xf numFmtId="0" fontId="4" fillId="0" borderId="0" xfId="0" applyFont="1" applyFill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1" applyFont="1" applyProtection="1">
      <protection hidden="1"/>
    </xf>
    <xf numFmtId="0" fontId="4" fillId="0" borderId="0" xfId="1" applyFont="1" applyAlignment="1"/>
    <xf numFmtId="0" fontId="4" fillId="0" borderId="0" xfId="0" applyFont="1" applyFill="1" applyAlignment="1">
      <alignment horizontal="center" wrapText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3" fillId="2" borderId="0" xfId="1" applyFont="1" applyFill="1" applyAlignment="1" applyProtection="1">
      <alignment horizontal="right" vertical="top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horizontal="center"/>
    </xf>
    <xf numFmtId="0" fontId="3" fillId="2" borderId="1" xfId="1" applyNumberFormat="1" applyFont="1" applyFill="1" applyBorder="1" applyAlignment="1" applyProtection="1">
      <alignment horizontal="center" wrapText="1"/>
      <protection hidden="1"/>
    </xf>
    <xf numFmtId="0" fontId="2" fillId="2" borderId="1" xfId="0" applyFont="1" applyFill="1" applyBorder="1" applyAlignment="1">
      <alignment horizontal="center" wrapText="1"/>
    </xf>
    <xf numFmtId="0" fontId="3" fillId="2" borderId="4" xfId="1" applyNumberFormat="1" applyFont="1" applyFill="1" applyBorder="1" applyAlignment="1" applyProtection="1">
      <alignment horizontal="center" wrapText="1"/>
      <protection hidden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left"/>
    </xf>
    <xf numFmtId="0" fontId="2" fillId="0" borderId="2" xfId="0" applyFont="1" applyBorder="1" applyAlignment="1"/>
    <xf numFmtId="0" fontId="2" fillId="0" borderId="2" xfId="0" applyFont="1" applyBorder="1"/>
    <xf numFmtId="164" fontId="3" fillId="2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2" borderId="3" xfId="0" applyNumberFormat="1" applyFont="1" applyFill="1" applyBorder="1" applyAlignment="1">
      <alignment vertical="center" wrapText="1"/>
    </xf>
    <xf numFmtId="0" fontId="2" fillId="2" borderId="0" xfId="0" applyFont="1" applyFill="1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1" applyNumberFormat="1" applyFont="1" applyFill="1" applyBorder="1" applyAlignment="1" applyProtection="1">
      <alignment wrapText="1"/>
      <protection hidden="1"/>
    </xf>
    <xf numFmtId="4" fontId="2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2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justify" wrapText="1"/>
    </xf>
    <xf numFmtId="0" fontId="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0" applyFont="1" applyFill="1" applyBorder="1" applyAlignment="1">
      <alignment horizontal="center" vertical="center" wrapText="1"/>
    </xf>
    <xf numFmtId="0" fontId="3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9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4"/>
  <sheetViews>
    <sheetView tabSelected="1" topLeftCell="C9" zoomScale="33" zoomScaleNormal="33" zoomScaleSheetLayoutView="87" workbookViewId="0">
      <selection activeCell="P33" sqref="P33"/>
    </sheetView>
  </sheetViews>
  <sheetFormatPr defaultColWidth="9.1796875" defaultRowHeight="25.5" x14ac:dyDescent="0.55000000000000004"/>
  <cols>
    <col min="1" max="1" width="4" style="1" customWidth="1"/>
    <col min="2" max="2" width="20.453125" style="1" customWidth="1"/>
    <col min="3" max="3" width="53.453125" style="1" customWidth="1"/>
    <col min="4" max="4" width="108.7265625" style="1" customWidth="1"/>
    <col min="5" max="5" width="20" style="1" customWidth="1"/>
    <col min="6" max="6" width="10.81640625" style="1" customWidth="1"/>
    <col min="7" max="7" width="16.54296875" style="1" customWidth="1"/>
    <col min="8" max="8" width="36.81640625" style="1" customWidth="1"/>
    <col min="9" max="9" width="51.26953125" style="1" customWidth="1"/>
    <col min="10" max="10" width="40.7265625" style="1" customWidth="1"/>
    <col min="11" max="11" width="49" style="1" customWidth="1"/>
    <col min="12" max="12" width="33.1796875" style="32" customWidth="1"/>
    <col min="13" max="13" width="39.7265625" style="1" customWidth="1"/>
    <col min="14" max="16" width="29.81640625" style="1" bestFit="1" customWidth="1"/>
    <col min="17" max="17" width="23.81640625" style="1" customWidth="1"/>
    <col min="18" max="18" width="26.7265625" style="1" customWidth="1"/>
    <col min="19" max="19" width="24.81640625" style="1" customWidth="1"/>
    <col min="20" max="20" width="0.26953125" style="1" hidden="1" customWidth="1"/>
    <col min="21" max="16384" width="9.1796875" style="1"/>
  </cols>
  <sheetData>
    <row r="1" spans="1:22" s="2" customFormat="1" ht="23" customHeight="1" x14ac:dyDescent="0.55000000000000004">
      <c r="B1" s="61" t="s">
        <v>8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7"/>
      <c r="U1" s="7"/>
    </row>
    <row r="2" spans="1:22" s="2" customFormat="1" x14ac:dyDescent="0.55000000000000004">
      <c r="B2" s="62" t="s">
        <v>47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8"/>
      <c r="U2" s="8"/>
      <c r="V2" s="3"/>
    </row>
    <row r="3" spans="1:22" s="2" customFormat="1" x14ac:dyDescent="0.55000000000000004">
      <c r="B3" s="62" t="s">
        <v>64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8"/>
      <c r="U3" s="8"/>
      <c r="V3" s="3"/>
    </row>
    <row r="4" spans="1:22" s="2" customFormat="1" x14ac:dyDescent="0.55000000000000004">
      <c r="C4" s="6"/>
      <c r="D4" s="6"/>
      <c r="E4" s="6"/>
      <c r="F4" s="6"/>
      <c r="G4" s="6"/>
      <c r="H4" s="6"/>
      <c r="I4" s="6"/>
      <c r="J4" s="6"/>
      <c r="K4" s="6"/>
      <c r="L4" s="9"/>
      <c r="M4" s="6"/>
      <c r="N4" s="6"/>
      <c r="O4" s="6"/>
      <c r="P4" s="6"/>
      <c r="Q4" s="6"/>
      <c r="R4" s="6"/>
      <c r="S4" s="6"/>
    </row>
    <row r="5" spans="1:22" s="2" customFormat="1" x14ac:dyDescent="0.55000000000000004">
      <c r="B5" s="10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11" t="s">
        <v>48</v>
      </c>
    </row>
    <row r="6" spans="1:22" s="2" customFormat="1" x14ac:dyDescent="0.55000000000000004">
      <c r="B6" s="10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1"/>
    </row>
    <row r="7" spans="1:22" ht="162" customHeight="1" x14ac:dyDescent="0.55000000000000004">
      <c r="B7" s="59" t="s">
        <v>7</v>
      </c>
      <c r="C7" s="52" t="s">
        <v>9</v>
      </c>
      <c r="D7" s="59"/>
      <c r="E7" s="59" t="s">
        <v>16</v>
      </c>
      <c r="F7" s="53" t="s">
        <v>10</v>
      </c>
      <c r="G7" s="60"/>
      <c r="H7" s="49" t="s">
        <v>11</v>
      </c>
      <c r="I7" s="49" t="s">
        <v>12</v>
      </c>
      <c r="J7" s="49" t="s">
        <v>66</v>
      </c>
      <c r="K7" s="49" t="s">
        <v>67</v>
      </c>
      <c r="L7" s="49" t="s">
        <v>69</v>
      </c>
      <c r="M7" s="49" t="s">
        <v>68</v>
      </c>
      <c r="N7" s="52" t="s">
        <v>13</v>
      </c>
      <c r="O7" s="52"/>
      <c r="P7" s="52"/>
      <c r="Q7" s="53" t="s">
        <v>14</v>
      </c>
      <c r="R7" s="54"/>
      <c r="S7" s="55"/>
    </row>
    <row r="8" spans="1:22" ht="159.75" customHeight="1" x14ac:dyDescent="0.55000000000000004">
      <c r="B8" s="59"/>
      <c r="C8" s="12" t="s">
        <v>6</v>
      </c>
      <c r="D8" s="13" t="s">
        <v>4</v>
      </c>
      <c r="E8" s="59"/>
      <c r="F8" s="13" t="s">
        <v>5</v>
      </c>
      <c r="G8" s="13" t="s">
        <v>15</v>
      </c>
      <c r="H8" s="50"/>
      <c r="I8" s="50"/>
      <c r="J8" s="50"/>
      <c r="K8" s="50"/>
      <c r="L8" s="50"/>
      <c r="M8" s="51"/>
      <c r="N8" s="13" t="s">
        <v>49</v>
      </c>
      <c r="O8" s="13" t="s">
        <v>60</v>
      </c>
      <c r="P8" s="13" t="s">
        <v>70</v>
      </c>
      <c r="Q8" s="13" t="s">
        <v>49</v>
      </c>
      <c r="R8" s="13" t="s">
        <v>60</v>
      </c>
      <c r="S8" s="13" t="s">
        <v>70</v>
      </c>
    </row>
    <row r="9" spans="1:22" s="4" customFormat="1" x14ac:dyDescent="0.55000000000000004">
      <c r="A9" s="1"/>
      <c r="B9" s="14">
        <v>1</v>
      </c>
      <c r="C9" s="15">
        <v>2</v>
      </c>
      <c r="D9" s="16">
        <v>3</v>
      </c>
      <c r="E9" s="16">
        <v>4</v>
      </c>
      <c r="F9" s="17">
        <v>5</v>
      </c>
      <c r="G9" s="16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  <c r="N9" s="15">
        <v>13</v>
      </c>
      <c r="O9" s="15">
        <v>14</v>
      </c>
      <c r="P9" s="15">
        <v>15</v>
      </c>
      <c r="Q9" s="15">
        <v>16</v>
      </c>
      <c r="R9" s="15">
        <v>17</v>
      </c>
      <c r="S9" s="15">
        <v>18</v>
      </c>
    </row>
    <row r="10" spans="1:22" ht="169" customHeight="1" x14ac:dyDescent="0.55000000000000004">
      <c r="B10" s="20"/>
      <c r="C10" s="37" t="s">
        <v>17</v>
      </c>
      <c r="D10" s="63" t="s">
        <v>65</v>
      </c>
      <c r="E10" s="20"/>
      <c r="F10" s="20"/>
      <c r="G10" s="20"/>
      <c r="H10" s="13" t="s">
        <v>28</v>
      </c>
      <c r="I10" s="18" t="s">
        <v>26</v>
      </c>
      <c r="J10" s="38">
        <v>211066.55</v>
      </c>
      <c r="K10" s="39">
        <v>217300</v>
      </c>
      <c r="L10" s="39">
        <v>155824.81</v>
      </c>
      <c r="M10" s="39">
        <v>194774.3</v>
      </c>
      <c r="N10" s="38">
        <v>256700</v>
      </c>
      <c r="O10" s="38">
        <v>276500</v>
      </c>
      <c r="P10" s="38">
        <v>279500</v>
      </c>
      <c r="Q10" s="38"/>
      <c r="R10" s="38"/>
      <c r="S10" s="38"/>
    </row>
    <row r="11" spans="1:22" ht="105" customHeight="1" x14ac:dyDescent="0.55000000000000004">
      <c r="B11" s="20"/>
      <c r="C11" s="37" t="s">
        <v>18</v>
      </c>
      <c r="D11" s="19" t="s">
        <v>19</v>
      </c>
      <c r="E11" s="20"/>
      <c r="F11" s="20"/>
      <c r="G11" s="20"/>
      <c r="H11" s="33" t="s">
        <v>28</v>
      </c>
      <c r="I11" s="18" t="s">
        <v>26</v>
      </c>
      <c r="J11" s="38">
        <v>171.8</v>
      </c>
      <c r="K11" s="39"/>
      <c r="L11" s="39">
        <v>340.7</v>
      </c>
      <c r="M11" s="39">
        <v>340.7</v>
      </c>
      <c r="N11" s="38"/>
      <c r="O11" s="38"/>
      <c r="P11" s="38"/>
      <c r="Q11" s="38"/>
      <c r="R11" s="38"/>
      <c r="S11" s="38"/>
    </row>
    <row r="12" spans="1:22" ht="204" x14ac:dyDescent="0.55000000000000004">
      <c r="B12" s="20"/>
      <c r="C12" s="37" t="s">
        <v>53</v>
      </c>
      <c r="D12" s="35" t="s">
        <v>29</v>
      </c>
      <c r="E12" s="20"/>
      <c r="F12" s="20"/>
      <c r="G12" s="20"/>
      <c r="H12" s="33" t="s">
        <v>28</v>
      </c>
      <c r="I12" s="18" t="s">
        <v>27</v>
      </c>
      <c r="J12" s="38">
        <v>641699.21</v>
      </c>
      <c r="K12" s="39">
        <v>565758.65</v>
      </c>
      <c r="L12" s="39"/>
      <c r="M12" s="39"/>
      <c r="N12" s="38"/>
      <c r="O12" s="38"/>
      <c r="P12" s="38"/>
      <c r="Q12" s="38"/>
      <c r="R12" s="38"/>
      <c r="S12" s="38"/>
    </row>
    <row r="13" spans="1:22" ht="204" x14ac:dyDescent="0.55000000000000004">
      <c r="B13" s="20"/>
      <c r="C13" s="37" t="s">
        <v>20</v>
      </c>
      <c r="D13" s="19" t="s">
        <v>21</v>
      </c>
      <c r="E13" s="21"/>
      <c r="F13" s="21"/>
      <c r="G13" s="21"/>
      <c r="H13" s="33" t="s">
        <v>28</v>
      </c>
      <c r="I13" s="18" t="s">
        <v>27</v>
      </c>
      <c r="J13" s="40">
        <v>3466.17</v>
      </c>
      <c r="K13" s="41">
        <v>3986.52</v>
      </c>
      <c r="L13" s="41"/>
      <c r="M13" s="41"/>
      <c r="N13" s="41"/>
      <c r="O13" s="41"/>
      <c r="P13" s="41"/>
      <c r="Q13" s="41"/>
      <c r="R13" s="41"/>
      <c r="S13" s="41"/>
    </row>
    <row r="14" spans="1:22" ht="178.5" x14ac:dyDescent="0.55000000000000004">
      <c r="B14" s="20"/>
      <c r="C14" s="37" t="s">
        <v>22</v>
      </c>
      <c r="D14" s="19" t="s">
        <v>23</v>
      </c>
      <c r="E14" s="21"/>
      <c r="F14" s="21"/>
      <c r="G14" s="21"/>
      <c r="H14" s="33" t="s">
        <v>28</v>
      </c>
      <c r="I14" s="18" t="s">
        <v>27</v>
      </c>
      <c r="J14" s="40">
        <v>708508.4</v>
      </c>
      <c r="K14" s="41">
        <v>731863.6</v>
      </c>
      <c r="L14" s="41"/>
      <c r="M14" s="41"/>
      <c r="N14" s="41"/>
      <c r="O14" s="41"/>
      <c r="P14" s="41"/>
      <c r="Q14" s="41"/>
      <c r="R14" s="41"/>
      <c r="S14" s="41"/>
    </row>
    <row r="15" spans="1:22" ht="178.5" x14ac:dyDescent="0.55000000000000004">
      <c r="B15" s="20"/>
      <c r="C15" s="37" t="s">
        <v>24</v>
      </c>
      <c r="D15" s="19" t="s">
        <v>25</v>
      </c>
      <c r="E15" s="20"/>
      <c r="F15" s="20"/>
      <c r="G15" s="20"/>
      <c r="H15" s="33" t="s">
        <v>28</v>
      </c>
      <c r="I15" s="18" t="s">
        <v>27</v>
      </c>
      <c r="J15" s="42">
        <v>-73621.53</v>
      </c>
      <c r="K15" s="38">
        <v>-76858.77</v>
      </c>
      <c r="L15" s="38"/>
      <c r="M15" s="38"/>
      <c r="N15" s="38"/>
      <c r="O15" s="38"/>
      <c r="P15" s="38"/>
      <c r="Q15" s="38"/>
      <c r="R15" s="38"/>
      <c r="S15" s="38"/>
    </row>
    <row r="16" spans="1:22" ht="204" x14ac:dyDescent="0.55000000000000004">
      <c r="B16" s="20"/>
      <c r="C16" s="37" t="s">
        <v>72</v>
      </c>
      <c r="D16" s="35" t="s">
        <v>29</v>
      </c>
      <c r="E16" s="20"/>
      <c r="F16" s="20"/>
      <c r="G16" s="20"/>
      <c r="H16" s="47" t="s">
        <v>28</v>
      </c>
      <c r="I16" s="18" t="s">
        <v>26</v>
      </c>
      <c r="J16" s="42"/>
      <c r="K16" s="38"/>
      <c r="L16" s="38">
        <v>578266.18999999994</v>
      </c>
      <c r="M16" s="38">
        <v>683608.65</v>
      </c>
      <c r="N16" s="38">
        <v>740348.17</v>
      </c>
      <c r="O16" s="38">
        <v>869168.75</v>
      </c>
      <c r="P16" s="38">
        <v>876122.1</v>
      </c>
      <c r="Q16" s="38"/>
      <c r="R16" s="38"/>
      <c r="S16" s="38"/>
    </row>
    <row r="17" spans="2:19" ht="204" x14ac:dyDescent="0.55000000000000004">
      <c r="B17" s="20"/>
      <c r="C17" s="37" t="s">
        <v>73</v>
      </c>
      <c r="D17" s="19" t="s">
        <v>21</v>
      </c>
      <c r="E17" s="20"/>
      <c r="F17" s="20"/>
      <c r="G17" s="20"/>
      <c r="H17" s="47" t="s">
        <v>28</v>
      </c>
      <c r="I17" s="18" t="s">
        <v>26</v>
      </c>
      <c r="J17" s="42"/>
      <c r="K17" s="38"/>
      <c r="L17" s="38">
        <v>3062.16</v>
      </c>
      <c r="M17" s="38">
        <v>3986.52</v>
      </c>
      <c r="N17" s="38">
        <v>4317.3999999999996</v>
      </c>
      <c r="O17" s="38">
        <v>5068.63</v>
      </c>
      <c r="P17" s="38">
        <v>5109.18</v>
      </c>
      <c r="Q17" s="38"/>
      <c r="R17" s="38"/>
      <c r="S17" s="38"/>
    </row>
    <row r="18" spans="2:19" ht="178.5" x14ac:dyDescent="0.55000000000000004">
      <c r="B18" s="20"/>
      <c r="C18" s="37" t="s">
        <v>74</v>
      </c>
      <c r="D18" s="19" t="s">
        <v>23</v>
      </c>
      <c r="E18" s="20"/>
      <c r="F18" s="20"/>
      <c r="G18" s="20"/>
      <c r="H18" s="47" t="s">
        <v>28</v>
      </c>
      <c r="I18" s="18" t="s">
        <v>26</v>
      </c>
      <c r="J18" s="42"/>
      <c r="K18" s="38"/>
      <c r="L18" s="38">
        <v>608204.42000000004</v>
      </c>
      <c r="M18" s="38">
        <v>731863.6</v>
      </c>
      <c r="N18" s="38">
        <v>792608.28</v>
      </c>
      <c r="O18" s="38">
        <v>930522.12</v>
      </c>
      <c r="P18" s="38">
        <v>937966.3</v>
      </c>
      <c r="Q18" s="38"/>
      <c r="R18" s="38"/>
      <c r="S18" s="38"/>
    </row>
    <row r="19" spans="2:19" ht="178.5" x14ac:dyDescent="0.55000000000000004">
      <c r="B19" s="20"/>
      <c r="C19" s="37" t="s">
        <v>75</v>
      </c>
      <c r="D19" s="19" t="s">
        <v>25</v>
      </c>
      <c r="E19" s="20"/>
      <c r="F19" s="20"/>
      <c r="G19" s="20"/>
      <c r="H19" s="47" t="s">
        <v>28</v>
      </c>
      <c r="I19" s="18" t="s">
        <v>26</v>
      </c>
      <c r="J19" s="42"/>
      <c r="K19" s="38"/>
      <c r="L19" s="38">
        <v>-64888.37</v>
      </c>
      <c r="M19" s="38">
        <v>-76858.77</v>
      </c>
      <c r="N19" s="38">
        <v>-83773.850000000006</v>
      </c>
      <c r="O19" s="38">
        <v>-98659.5</v>
      </c>
      <c r="P19" s="38">
        <v>-99797.58</v>
      </c>
      <c r="Q19" s="38"/>
      <c r="R19" s="38"/>
      <c r="S19" s="38"/>
    </row>
    <row r="20" spans="2:19" ht="76.5" x14ac:dyDescent="0.55000000000000004">
      <c r="B20" s="20"/>
      <c r="C20" s="37" t="s">
        <v>30</v>
      </c>
      <c r="D20" s="35" t="s">
        <v>31</v>
      </c>
      <c r="E20" s="20"/>
      <c r="F20" s="20"/>
      <c r="G20" s="20"/>
      <c r="H20" s="33" t="s">
        <v>28</v>
      </c>
      <c r="I20" s="18" t="s">
        <v>26</v>
      </c>
      <c r="J20" s="42">
        <v>1329</v>
      </c>
      <c r="K20" s="38">
        <v>100</v>
      </c>
      <c r="L20" s="38">
        <v>445</v>
      </c>
      <c r="M20" s="38">
        <v>245</v>
      </c>
      <c r="N20" s="38">
        <v>100</v>
      </c>
      <c r="O20" s="38">
        <v>100</v>
      </c>
      <c r="P20" s="38">
        <v>100</v>
      </c>
      <c r="Q20" s="38"/>
      <c r="R20" s="38"/>
      <c r="S20" s="38"/>
    </row>
    <row r="21" spans="2:19" ht="51" x14ac:dyDescent="0.55000000000000004">
      <c r="B21" s="20"/>
      <c r="C21" s="37" t="s">
        <v>33</v>
      </c>
      <c r="D21" s="35" t="s">
        <v>32</v>
      </c>
      <c r="E21" s="20"/>
      <c r="F21" s="20"/>
      <c r="G21" s="20"/>
      <c r="H21" s="33" t="s">
        <v>28</v>
      </c>
      <c r="I21" s="18" t="s">
        <v>26</v>
      </c>
      <c r="J21" s="42">
        <v>36552.75</v>
      </c>
      <c r="K21" s="38">
        <v>22100</v>
      </c>
      <c r="L21" s="38">
        <v>27440.58</v>
      </c>
      <c r="M21" s="38">
        <v>22100</v>
      </c>
      <c r="N21" s="38">
        <v>18600</v>
      </c>
      <c r="O21" s="38">
        <v>18600</v>
      </c>
      <c r="P21" s="38">
        <v>18600</v>
      </c>
      <c r="Q21" s="38"/>
      <c r="R21" s="38"/>
      <c r="S21" s="38"/>
    </row>
    <row r="22" spans="2:19" ht="51" x14ac:dyDescent="0.55000000000000004">
      <c r="B22" s="20"/>
      <c r="C22" s="37" t="s">
        <v>35</v>
      </c>
      <c r="D22" s="35" t="s">
        <v>34</v>
      </c>
      <c r="E22" s="20"/>
      <c r="F22" s="20"/>
      <c r="G22" s="20"/>
      <c r="H22" s="33" t="s">
        <v>28</v>
      </c>
      <c r="I22" s="18" t="s">
        <v>26</v>
      </c>
      <c r="J22" s="42">
        <v>2320.86</v>
      </c>
      <c r="K22" s="38">
        <v>1000</v>
      </c>
      <c r="L22" s="38">
        <v>2008.14</v>
      </c>
      <c r="M22" s="38">
        <v>1000</v>
      </c>
      <c r="N22" s="38">
        <v>1000</v>
      </c>
      <c r="O22" s="38">
        <v>1000</v>
      </c>
      <c r="P22" s="38">
        <v>1000</v>
      </c>
      <c r="Q22" s="38"/>
      <c r="R22" s="38"/>
      <c r="S22" s="38"/>
    </row>
    <row r="23" spans="2:19" ht="127.5" x14ac:dyDescent="0.55000000000000004">
      <c r="B23" s="20"/>
      <c r="C23" s="37" t="s">
        <v>58</v>
      </c>
      <c r="D23" s="35" t="s">
        <v>59</v>
      </c>
      <c r="E23" s="20"/>
      <c r="F23" s="20"/>
      <c r="G23" s="20"/>
      <c r="H23" s="45" t="s">
        <v>28</v>
      </c>
      <c r="I23" s="18" t="s">
        <v>38</v>
      </c>
      <c r="J23" s="42">
        <v>19115</v>
      </c>
      <c r="K23" s="38"/>
      <c r="L23" s="38">
        <v>19115</v>
      </c>
      <c r="M23" s="38"/>
      <c r="N23" s="38"/>
      <c r="O23" s="38"/>
      <c r="P23" s="38"/>
      <c r="Q23" s="38"/>
      <c r="R23" s="38"/>
      <c r="S23" s="38"/>
    </row>
    <row r="24" spans="2:19" ht="102" x14ac:dyDescent="0.55000000000000004">
      <c r="B24" s="20"/>
      <c r="C24" s="37" t="s">
        <v>36</v>
      </c>
      <c r="D24" s="35" t="s">
        <v>37</v>
      </c>
      <c r="E24" s="20"/>
      <c r="F24" s="20"/>
      <c r="G24" s="20"/>
      <c r="H24" s="34" t="s">
        <v>28</v>
      </c>
      <c r="I24" s="18" t="s">
        <v>38</v>
      </c>
      <c r="J24" s="42">
        <v>39000</v>
      </c>
      <c r="K24" s="38">
        <v>30000</v>
      </c>
      <c r="L24" s="38"/>
      <c r="M24" s="38"/>
      <c r="N24" s="38"/>
      <c r="O24" s="38"/>
      <c r="P24" s="38"/>
      <c r="Q24" s="38"/>
      <c r="R24" s="38"/>
      <c r="S24" s="38"/>
    </row>
    <row r="25" spans="2:19" ht="102" x14ac:dyDescent="0.55000000000000004">
      <c r="B25" s="20"/>
      <c r="C25" s="37" t="s">
        <v>54</v>
      </c>
      <c r="D25" s="35" t="s">
        <v>55</v>
      </c>
      <c r="E25" s="20"/>
      <c r="F25" s="20"/>
      <c r="G25" s="20"/>
      <c r="H25" s="45" t="s">
        <v>28</v>
      </c>
      <c r="I25" s="18" t="s">
        <v>38</v>
      </c>
      <c r="J25" s="42">
        <v>5040</v>
      </c>
      <c r="K25" s="38"/>
      <c r="L25" s="38">
        <v>2520</v>
      </c>
      <c r="M25" s="38">
        <v>5040</v>
      </c>
      <c r="N25" s="38"/>
      <c r="O25" s="38"/>
      <c r="P25" s="38"/>
      <c r="Q25" s="38"/>
      <c r="R25" s="38"/>
      <c r="S25" s="38"/>
    </row>
    <row r="26" spans="2:19" ht="102" x14ac:dyDescent="0.55000000000000004">
      <c r="B26" s="20"/>
      <c r="C26" s="37" t="s">
        <v>56</v>
      </c>
      <c r="D26" s="35" t="s">
        <v>57</v>
      </c>
      <c r="E26" s="20"/>
      <c r="F26" s="20"/>
      <c r="G26" s="20"/>
      <c r="H26" s="45" t="s">
        <v>28</v>
      </c>
      <c r="I26" s="18" t="s">
        <v>38</v>
      </c>
      <c r="J26" s="42">
        <v>57735.33</v>
      </c>
      <c r="K26" s="38"/>
      <c r="L26" s="38">
        <v>53387.63</v>
      </c>
      <c r="M26" s="38">
        <v>53387.63</v>
      </c>
      <c r="N26" s="38"/>
      <c r="O26" s="38"/>
      <c r="P26" s="38"/>
      <c r="Q26" s="38"/>
      <c r="R26" s="38"/>
      <c r="S26" s="38"/>
    </row>
    <row r="27" spans="2:19" ht="106" customHeight="1" x14ac:dyDescent="0.55000000000000004">
      <c r="B27" s="20"/>
      <c r="C27" s="37" t="s">
        <v>51</v>
      </c>
      <c r="D27" s="43" t="s">
        <v>50</v>
      </c>
      <c r="E27" s="20"/>
      <c r="F27" s="20"/>
      <c r="G27" s="20"/>
      <c r="H27" s="44" t="s">
        <v>28</v>
      </c>
      <c r="I27" s="18" t="s">
        <v>38</v>
      </c>
      <c r="J27" s="42">
        <v>5494400</v>
      </c>
      <c r="K27" s="38">
        <v>3835740</v>
      </c>
      <c r="L27" s="38">
        <v>3221501</v>
      </c>
      <c r="M27" s="38">
        <v>3837280</v>
      </c>
      <c r="N27" s="38">
        <v>3861932</v>
      </c>
      <c r="O27" s="38">
        <v>1277126</v>
      </c>
      <c r="P27" s="38">
        <v>1292695</v>
      </c>
      <c r="Q27" s="38"/>
      <c r="R27" s="38"/>
      <c r="S27" s="38"/>
    </row>
    <row r="28" spans="2:19" ht="109" customHeight="1" x14ac:dyDescent="0.55000000000000004">
      <c r="B28" s="20"/>
      <c r="C28" s="37" t="s">
        <v>39</v>
      </c>
      <c r="D28" s="43" t="s">
        <v>40</v>
      </c>
      <c r="E28" s="20"/>
      <c r="F28" s="20"/>
      <c r="G28" s="20"/>
      <c r="H28" s="33" t="s">
        <v>28</v>
      </c>
      <c r="I28" s="18" t="s">
        <v>38</v>
      </c>
      <c r="J28" s="42">
        <v>571762.74</v>
      </c>
      <c r="K28" s="38">
        <v>533876.31000000006</v>
      </c>
      <c r="L28" s="38">
        <v>533876.31000000006</v>
      </c>
      <c r="M28" s="38">
        <v>533876.31000000006</v>
      </c>
      <c r="N28" s="38"/>
      <c r="O28" s="38"/>
      <c r="P28" s="38"/>
      <c r="Q28" s="38"/>
      <c r="R28" s="38"/>
      <c r="S28" s="38"/>
    </row>
    <row r="29" spans="2:19" ht="102" x14ac:dyDescent="0.55000000000000004">
      <c r="B29" s="20"/>
      <c r="C29" s="37" t="s">
        <v>41</v>
      </c>
      <c r="D29" s="43" t="s">
        <v>42</v>
      </c>
      <c r="E29" s="20"/>
      <c r="F29" s="20"/>
      <c r="G29" s="20"/>
      <c r="H29" s="33" t="s">
        <v>28</v>
      </c>
      <c r="I29" s="18" t="s">
        <v>38</v>
      </c>
      <c r="J29" s="42">
        <v>100</v>
      </c>
      <c r="K29" s="38">
        <v>100</v>
      </c>
      <c r="L29" s="38">
        <v>100</v>
      </c>
      <c r="M29" s="38">
        <v>100</v>
      </c>
      <c r="N29" s="38">
        <v>100</v>
      </c>
      <c r="O29" s="38"/>
      <c r="P29" s="38"/>
      <c r="Q29" s="38"/>
      <c r="R29" s="38"/>
      <c r="S29" s="38"/>
    </row>
    <row r="30" spans="2:19" ht="102" x14ac:dyDescent="0.55000000000000004">
      <c r="B30" s="20"/>
      <c r="C30" s="37" t="s">
        <v>43</v>
      </c>
      <c r="D30" s="63" t="s">
        <v>71</v>
      </c>
      <c r="E30" s="20"/>
      <c r="F30" s="20"/>
      <c r="G30" s="20"/>
      <c r="H30" s="33" t="s">
        <v>28</v>
      </c>
      <c r="I30" s="18" t="s">
        <v>38</v>
      </c>
      <c r="J30" s="42">
        <v>121191.87</v>
      </c>
      <c r="K30" s="38">
        <v>138415</v>
      </c>
      <c r="L30" s="38">
        <v>138415</v>
      </c>
      <c r="M30" s="38">
        <v>138415</v>
      </c>
      <c r="N30" s="38"/>
      <c r="O30" s="38"/>
      <c r="P30" s="38"/>
      <c r="Q30" s="38"/>
      <c r="R30" s="38"/>
      <c r="S30" s="38"/>
    </row>
    <row r="31" spans="2:19" ht="102" x14ac:dyDescent="0.55000000000000004">
      <c r="B31" s="20"/>
      <c r="C31" s="37" t="s">
        <v>44</v>
      </c>
      <c r="D31" s="43" t="s">
        <v>45</v>
      </c>
      <c r="E31" s="20"/>
      <c r="F31" s="20"/>
      <c r="G31" s="20"/>
      <c r="H31" s="33" t="s">
        <v>28</v>
      </c>
      <c r="I31" s="18" t="s">
        <v>38</v>
      </c>
      <c r="J31" s="42">
        <v>2249624.9900000002</v>
      </c>
      <c r="K31" s="38">
        <v>98250</v>
      </c>
      <c r="L31" s="38">
        <v>308102.15999999997</v>
      </c>
      <c r="M31" s="38">
        <v>369391.76</v>
      </c>
      <c r="N31" s="38">
        <v>567774</v>
      </c>
      <c r="O31" s="38"/>
      <c r="P31" s="38"/>
      <c r="Q31" s="38"/>
      <c r="R31" s="38"/>
      <c r="S31" s="38"/>
    </row>
    <row r="32" spans="2:19" ht="102" x14ac:dyDescent="0.55000000000000004">
      <c r="B32" s="20"/>
      <c r="C32" s="37" t="s">
        <v>62</v>
      </c>
      <c r="D32" s="43" t="s">
        <v>63</v>
      </c>
      <c r="E32" s="20"/>
      <c r="F32" s="20"/>
      <c r="G32" s="20"/>
      <c r="H32" s="46" t="s">
        <v>28</v>
      </c>
      <c r="I32" s="18" t="s">
        <v>38</v>
      </c>
      <c r="J32" s="42"/>
      <c r="K32" s="38"/>
      <c r="L32" s="38"/>
      <c r="M32" s="38"/>
      <c r="N32" s="38"/>
      <c r="O32" s="38"/>
      <c r="P32" s="38"/>
      <c r="Q32" s="38"/>
      <c r="R32" s="38"/>
      <c r="S32" s="38"/>
    </row>
    <row r="33" spans="2:19" x14ac:dyDescent="0.55000000000000004">
      <c r="B33" s="20"/>
      <c r="C33" s="22"/>
      <c r="D33" s="19"/>
      <c r="E33" s="20"/>
      <c r="F33" s="20"/>
      <c r="G33" s="20"/>
      <c r="H33" s="13"/>
      <c r="I33" s="18"/>
      <c r="J33" s="36">
        <f>SUM(J10:J31)</f>
        <v>10089463.140000001</v>
      </c>
      <c r="K33" s="36">
        <f>SUM(K10:K31)</f>
        <v>6101631.3100000005</v>
      </c>
      <c r="L33" s="36">
        <f>SUM(L10:L32)</f>
        <v>5587720.7300000004</v>
      </c>
      <c r="M33" s="36">
        <f>SUM(M10:M31)</f>
        <v>6498550.6999999993</v>
      </c>
      <c r="N33" s="36">
        <f>SUM(N11:N31,N10)</f>
        <v>6159706</v>
      </c>
      <c r="O33" s="36">
        <f>SUM(O10:O31)</f>
        <v>3279426</v>
      </c>
      <c r="P33" s="36">
        <f>SUM(P10:P30)</f>
        <v>3311295</v>
      </c>
      <c r="Q33" s="36">
        <f>SUM(Q11:Q31,Q10)</f>
        <v>0</v>
      </c>
      <c r="R33" s="36">
        <f>SUM(R10:R31)</f>
        <v>0</v>
      </c>
      <c r="S33" s="36">
        <f>SUM(S10:S30)</f>
        <v>0</v>
      </c>
    </row>
    <row r="36" spans="2:19" x14ac:dyDescent="0.55000000000000004">
      <c r="B36" s="23" t="s">
        <v>0</v>
      </c>
      <c r="D36" s="1" t="s">
        <v>46</v>
      </c>
      <c r="E36" s="24"/>
      <c r="F36" s="25"/>
      <c r="G36" s="26"/>
      <c r="H36" s="26"/>
      <c r="L36" s="27"/>
      <c r="M36" s="26"/>
      <c r="N36" s="26"/>
      <c r="O36" s="26" t="s">
        <v>52</v>
      </c>
      <c r="P36" s="28"/>
      <c r="Q36" s="28"/>
      <c r="R36" s="28"/>
      <c r="S36" s="29"/>
    </row>
    <row r="37" spans="2:19" x14ac:dyDescent="0.55000000000000004">
      <c r="D37" s="56" t="s">
        <v>1</v>
      </c>
      <c r="E37" s="56"/>
      <c r="F37" s="56"/>
      <c r="G37" s="56"/>
      <c r="H37" s="30"/>
      <c r="J37" s="57" t="s">
        <v>2</v>
      </c>
      <c r="K37" s="57"/>
      <c r="L37" s="31"/>
      <c r="M37" s="58" t="s">
        <v>3</v>
      </c>
      <c r="N37" s="58"/>
      <c r="O37" s="58"/>
      <c r="P37" s="58"/>
      <c r="Q37" s="58"/>
      <c r="R37" s="58"/>
      <c r="S37" s="58"/>
    </row>
    <row r="39" spans="2:19" x14ac:dyDescent="0.55000000000000004">
      <c r="C39" s="1" t="s">
        <v>61</v>
      </c>
    </row>
    <row r="40" spans="2:19" x14ac:dyDescent="0.55000000000000004"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</row>
    <row r="41" spans="2:19" x14ac:dyDescent="0.55000000000000004"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</row>
    <row r="42" spans="2:19" x14ac:dyDescent="0.55000000000000004"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</row>
    <row r="43" spans="2:19" x14ac:dyDescent="0.55000000000000004"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</row>
    <row r="44" spans="2:19" x14ac:dyDescent="0.55000000000000004">
      <c r="B44" s="5"/>
    </row>
  </sheetData>
  <mergeCells count="21">
    <mergeCell ref="B40:S41"/>
    <mergeCell ref="B1:S1"/>
    <mergeCell ref="B2:S2"/>
    <mergeCell ref="B3:S3"/>
    <mergeCell ref="J7:J8"/>
    <mergeCell ref="B42:S42"/>
    <mergeCell ref="B43:S43"/>
    <mergeCell ref="K7:K8"/>
    <mergeCell ref="L7:L8"/>
    <mergeCell ref="M7:M8"/>
    <mergeCell ref="N7:P7"/>
    <mergeCell ref="Q7:S7"/>
    <mergeCell ref="D37:G37"/>
    <mergeCell ref="J37:K37"/>
    <mergeCell ref="M37:S37"/>
    <mergeCell ref="B7:B8"/>
    <mergeCell ref="C7:D7"/>
    <mergeCell ref="E7:E8"/>
    <mergeCell ref="F7:G7"/>
    <mergeCell ref="H7:H8"/>
    <mergeCell ref="I7:I8"/>
  </mergeCells>
  <pageMargins left="0.23622047244094491" right="0.23622047244094491" top="1.3385826771653544" bottom="0.74803149606299213" header="0.31496062992125984" footer="0.31496062992125984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</vt:lpstr>
      <vt:lpstr>ИТОГОВЫЙ!Область_печати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aleksandrova_vyu</cp:lastModifiedBy>
  <cp:lastPrinted>2023-12-05T14:33:29Z</cp:lastPrinted>
  <dcterms:created xsi:type="dcterms:W3CDTF">2017-09-22T07:03:09Z</dcterms:created>
  <dcterms:modified xsi:type="dcterms:W3CDTF">2023-12-05T14:35:55Z</dcterms:modified>
</cp:coreProperties>
</file>